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C56" i="9" l="1"/>
  <c r="E56" i="9" l="1"/>
  <c r="E55" i="9" s="1"/>
  <c r="E49" i="9"/>
  <c r="E44" i="9"/>
  <c r="E38" i="9"/>
  <c r="E32" i="9"/>
  <c r="E27" i="9"/>
  <c r="E22" i="9"/>
  <c r="E18" i="9"/>
  <c r="E15" i="9"/>
  <c r="E14" i="9" s="1"/>
  <c r="C59" i="9"/>
  <c r="C55" i="9" s="1"/>
  <c r="C49" i="9"/>
  <c r="C44" i="9"/>
  <c r="C38" i="9"/>
  <c r="C32" i="9"/>
  <c r="C27" i="9"/>
  <c r="C22" i="9"/>
  <c r="C18" i="9"/>
  <c r="C15" i="9"/>
  <c r="B38" i="9"/>
  <c r="B44" i="9"/>
  <c r="B59" i="9"/>
  <c r="B56" i="9"/>
  <c r="B49" i="9"/>
  <c r="B32" i="9"/>
  <c r="B27" i="9"/>
  <c r="B22" i="9"/>
  <c r="B21" i="9"/>
  <c r="B18" i="9"/>
  <c r="B15" i="9"/>
  <c r="B14" i="9"/>
  <c r="B63" i="9" s="1"/>
  <c r="B55" i="9"/>
  <c r="C14" i="9" l="1"/>
  <c r="E21" i="9"/>
  <c r="E63" i="9" s="1"/>
  <c r="E64" i="9" s="1"/>
  <c r="E65" i="9" s="1"/>
  <c r="C21" i="9"/>
  <c r="C63" i="9" l="1"/>
  <c r="C64" i="9" s="1"/>
  <c r="C65" i="9" s="1"/>
</calcChain>
</file>

<file path=xl/sharedStrings.xml><?xml version="1.0" encoding="utf-8"?>
<sst xmlns="http://schemas.openxmlformats.org/spreadsheetml/2006/main" count="111" uniqueCount="106">
  <si>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</si>
  <si>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</si>
  <si>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</si>
  <si>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</si>
  <si>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</si>
  <si>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</si>
  <si>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</si>
  <si>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</si>
  <si>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</si>
  <si>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</si>
  <si>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</si>
  <si>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</si>
  <si>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</si>
  <si>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</si>
  <si>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</si>
  <si>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</si>
  <si>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</si>
  <si>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</si>
  <si>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Gửi P.TC-HC-TH bản sao.</t>
  </si>
  <si>
    <t>PHIẾU ĐÁNH GIÁ, XẾP LOẠI CHUYÊN MÔN, NGHIỆP VỤ ĐỐI VỚI VIÊN CHỨC QUẢN LÝ NĂM HỌC 2018 - 2019
( Mẫu 01 - Áp dụng cho đối tượng là trưởng, phó đơn vị)</t>
  </si>
  <si>
    <t>Tiêu chí 3: Năng lực phát triển nghề nghiệp</t>
  </si>
  <si>
    <t>Cá nhân tham gia đóng góp …….hoạt động/tổng số hoạt động, phong trào của Trường</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</si>
  <si>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</si>
  <si>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</si>
  <si>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</si>
  <si>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</si>
  <si>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</si>
  <si>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</si>
  <si>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</si>
  <si>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</si>
  <si>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</si>
  <si>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</si>
  <si>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</si>
  <si>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</si>
  <si>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</si>
  <si>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</si>
  <si>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</si>
  <si>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</si>
  <si>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</si>
  <si>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</si>
  <si>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</si>
  <si>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</si>
  <si>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</si>
  <si>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</si>
  <si>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</si>
  <si>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</si>
  <si>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</si>
  <si>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</si>
  <si>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</si>
  <si>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</si>
  <si>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</si>
  <si>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</si>
  <si>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</si>
  <si>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</si>
  <si>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</si>
  <si>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Sổ họp đơn vị</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</si>
  <si>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</si>
  <si>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</si>
  <si>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</si>
  <si>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</si>
  <si>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</si>
  <si>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</si>
  <si>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</si>
  <si>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</si>
  <si>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</si>
  <si>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</si>
  <si>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</si>
  <si>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</si>
  <si>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</si>
  <si>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</si>
  <si>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</si>
  <si>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</si>
  <si>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</si>
  <si>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</si>
  <si>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 xml:space="preserve">           Nhiệm vụ được phân công:  Phó trưởng Phòng Công tác Chính trị - Học sinh sinh viên</t>
  </si>
  <si>
    <t>Bằng Th.s QLGD</t>
  </si>
  <si>
    <t xml:space="preserve"> Bằng Cao cấp LLCT</t>
  </si>
  <si>
    <t>Lịch công tác tháng ,lễ….tổ quản lý KTX</t>
  </si>
  <si>
    <t>…  lượt xếp loại B/Tổng số CB-NV        02                              … lượt xếp loại C trở xuống/Tổng số CB-NV</t>
  </si>
  <si>
    <t>03 cá nhân</t>
  </si>
  <si>
    <t>Hoàn thành Tốt nhiệm vụ</t>
  </si>
  <si>
    <t>Số lần bị ghi nhận vào Sổ họp đơn vị: Không</t>
  </si>
  <si>
    <t>Số lần nộp báo cáo trễ hạn: không có</t>
  </si>
  <si>
    <t>đưới 10 ngày</t>
  </si>
  <si>
    <t>Thi tìm hiểu Pháp luật cấp trường</t>
  </si>
  <si>
    <t>Thi tìm hiểu Pháp luật cấp ngành</t>
  </si>
  <si>
    <t xml:space="preserve"> Số lần vắng: Không</t>
  </si>
  <si>
    <t>Xây dựng, chỉnh sử Nội quy HSSV, Nội quy KTX</t>
  </si>
  <si>
    <t>Bằng khen LĐLĐ.TP</t>
  </si>
  <si>
    <t xml:space="preserve">           Đơn vị:  Phòng Công tác Chính trị - Học sinh sinh viên</t>
  </si>
  <si>
    <t>Tp.HCM, ngày       tháng         năm 2019</t>
  </si>
  <si>
    <t>Chứng chỉ Tin Học theo TT.03-2014TT-BTTTT</t>
  </si>
  <si>
    <t xml:space="preserve"> KHÔNG</t>
  </si>
  <si>
    <t>Nơi làm việc chưa gọn gàng</t>
  </si>
  <si>
    <t>Không nghỉ việc riêng</t>
  </si>
  <si>
    <r>
      <t xml:space="preserve">           Họ và tên:   </t>
    </r>
    <r>
      <rPr>
        <b/>
        <sz val="14"/>
        <rFont val="Times New Roman"/>
        <family val="1"/>
      </rPr>
      <t>HỒ MINH LỢI</t>
    </r>
  </si>
  <si>
    <r>
      <t xml:space="preserve">TRƯỜNG CAO ĐẲNG LÝ TỰ TRỌNG 
THÀNH PHỐ HỒ CHÍ MINH
</t>
    </r>
    <r>
      <rPr>
        <b/>
        <sz val="13"/>
        <color indexed="8"/>
        <rFont val="Times New Roman"/>
        <family val="1"/>
      </rPr>
      <t>PHÒNG CÔNG TÁC CHÍNH TRỊ - HSSV _______________________</t>
    </r>
  </si>
  <si>
    <t xml:space="preserve">           Trình độ chuyên môn: Thạc sĩ Quản lý Giáo dục</t>
  </si>
  <si>
    <t xml:space="preserve">           Chức danh nghề nghiệp (CDNN): Chuyên viên 01.003</t>
  </si>
  <si>
    <t>Bằng Anh văn: B1</t>
  </si>
  <si>
    <t>Chứng chỉ Tin học ứng dụng</t>
  </si>
  <si>
    <t xml:space="preserve"> Ths QLGD</t>
  </si>
  <si>
    <t>02/19 CSSTĐ</t>
  </si>
  <si>
    <t>Số buổi vắng họp (có lý do, không có lý do) không có</t>
  </si>
  <si>
    <t>Hoọc tập làm theo TT. ĐĐ. HCM, CĐ viên SX</t>
  </si>
  <si>
    <t>Tp.HCM, ngày 14 tháng 5 năm 2019</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</si>
</sst>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sz val="14"/>
      <name val="Times New Roman"/>
      <family val="1"/>
    </font>
    <font>
      <b/>
      <sz val="14"/>
      <name val="Times New Roman"/>
      <family val="1"/>
    </font>
    <font>
      <b/>
      <i/>
      <sz val="10"/>
      <name val="Times New Roman"/>
      <family val="1"/>
    </font>
    <font>
      <sz val="10"/>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Fill="1"/>
    <xf numFmtId="0" fontId="1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21" fillId="2" borderId="1" xfId="0" applyFont="1" applyFill="1" applyBorder="1" applyAlignment="1">
      <alignment horizontal="justify" vertical="center" wrapText="1"/>
    </xf>
    <xf numFmtId="0" fontId="21" fillId="2" borderId="1" xfId="0" applyFont="1" applyFill="1" applyBorder="1" applyAlignment="1">
      <alignment horizontal="center" vertical="center" wrapText="1"/>
    </xf>
    <xf numFmtId="0" fontId="19"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8" fillId="2" borderId="1" xfId="0" applyFont="1" applyFill="1" applyBorder="1" applyAlignment="1">
      <alignment horizontal="center" vertical="center" wrapText="1"/>
    </xf>
    <xf numFmtId="0" fontId="24" fillId="0" borderId="0" xfId="0" quotePrefix="1" applyFont="1" applyAlignment="1">
      <alignment vertical="center"/>
    </xf>
    <xf numFmtId="0" fontId="3" fillId="0" borderId="0" xfId="0" applyFont="1"/>
    <xf numFmtId="0" fontId="24" fillId="3" borderId="0" xfId="0" quotePrefix="1" applyFont="1" applyFill="1" applyAlignment="1">
      <alignment vertical="center"/>
    </xf>
    <xf numFmtId="0" fontId="18"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9" fillId="3" borderId="1"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18" fillId="3" borderId="1" xfId="0" applyFont="1" applyFill="1" applyBorder="1" applyAlignment="1">
      <alignment horizontal="center" vertical="center" wrapText="1"/>
    </xf>
    <xf numFmtId="0" fontId="23" fillId="4" borderId="1" xfId="0" applyFont="1" applyFill="1" applyBorder="1" applyAlignment="1">
      <alignment horizontal="justify" vertical="center" wrapText="1"/>
    </xf>
    <xf numFmtId="0" fontId="23" fillId="3" borderId="1" xfId="0" applyFont="1" applyFill="1" applyBorder="1" applyAlignment="1">
      <alignment horizontal="justify" vertical="center" wrapText="1"/>
    </xf>
    <xf numFmtId="0" fontId="17" fillId="0" borderId="0" xfId="0" applyFont="1" applyAlignment="1">
      <alignment horizontal="center" vertical="center"/>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zoomScaleNormal="100" workbookViewId="0">
      <selection activeCell="F60" sqref="F60"/>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6" customWidth="1"/>
    <col min="6" max="6" width="14.21875" style="5" customWidth="1"/>
    <col min="7" max="16384" width="8.88671875" style="5"/>
  </cols>
  <sheetData>
    <row r="1" spans="1:6" ht="20.25" customHeight="1" x14ac:dyDescent="0.25"/>
    <row r="2" spans="1:6" ht="58.5" customHeight="1" x14ac:dyDescent="0.25">
      <c r="A2" s="10" t="s">
        <v>96</v>
      </c>
      <c r="B2" s="3"/>
      <c r="D2" s="59" t="s">
        <v>11</v>
      </c>
      <c r="E2" s="59"/>
      <c r="F2" s="59"/>
    </row>
    <row r="3" spans="1:6" ht="10.5" customHeight="1" x14ac:dyDescent="0.25">
      <c r="A3" s="1"/>
      <c r="B3" s="2"/>
    </row>
    <row r="4" spans="1:6" ht="48.75" customHeight="1" x14ac:dyDescent="0.25">
      <c r="A4" s="60" t="s">
        <v>19</v>
      </c>
      <c r="B4" s="61"/>
      <c r="C4" s="61"/>
      <c r="D4" s="61"/>
      <c r="E4" s="61"/>
      <c r="F4" s="61"/>
    </row>
    <row r="5" spans="1:6" ht="4.5" customHeight="1" x14ac:dyDescent="0.25">
      <c r="A5" s="21"/>
    </row>
    <row r="6" spans="1:6" ht="20.25" customHeight="1" x14ac:dyDescent="0.25">
      <c r="A6" s="43" t="s">
        <v>95</v>
      </c>
      <c r="B6" s="44"/>
    </row>
    <row r="7" spans="1:6" ht="20.25" customHeight="1" x14ac:dyDescent="0.25">
      <c r="A7" s="43" t="s">
        <v>89</v>
      </c>
      <c r="B7" s="44"/>
    </row>
    <row r="8" spans="1:6" ht="20.25" customHeight="1" x14ac:dyDescent="0.25">
      <c r="A8" s="45" t="s">
        <v>97</v>
      </c>
      <c r="B8" s="44"/>
    </row>
    <row r="9" spans="1:6" ht="20.25" customHeight="1" x14ac:dyDescent="0.25">
      <c r="A9" s="43" t="s">
        <v>98</v>
      </c>
      <c r="B9" s="44"/>
    </row>
    <row r="10" spans="1:6" ht="20.25" customHeight="1" x14ac:dyDescent="0.25">
      <c r="A10" s="11" t="s">
        <v>74</v>
      </c>
    </row>
    <row r="11" spans="1:6" ht="10.5" customHeight="1" x14ac:dyDescent="0.25">
      <c r="A11" s="4"/>
    </row>
    <row r="12" spans="1:6" x14ac:dyDescent="0.25">
      <c r="A12" s="56" t="s">
        <v>0</v>
      </c>
      <c r="B12" s="56" t="s">
        <v>1</v>
      </c>
      <c r="C12" s="56" t="s">
        <v>12</v>
      </c>
      <c r="D12" s="56"/>
      <c r="E12" s="56" t="s">
        <v>2</v>
      </c>
      <c r="F12" s="56"/>
    </row>
    <row r="13" spans="1:6" ht="34.5" x14ac:dyDescent="0.25">
      <c r="A13" s="56"/>
      <c r="B13" s="56"/>
      <c r="C13" s="14" t="s">
        <v>3</v>
      </c>
      <c r="D13" s="14" t="s">
        <v>4</v>
      </c>
      <c r="E13" s="17" t="s">
        <v>3</v>
      </c>
      <c r="F13" s="14" t="s">
        <v>4</v>
      </c>
    </row>
    <row r="14" spans="1:6" ht="19.5" customHeight="1" x14ac:dyDescent="0.25">
      <c r="A14" s="7" t="s">
        <v>13</v>
      </c>
      <c r="B14" s="6">
        <f>B15+B18</f>
        <v>8</v>
      </c>
      <c r="C14" s="6">
        <f>C15+C18</f>
        <v>8</v>
      </c>
      <c r="D14" s="15"/>
      <c r="E14" s="6">
        <f>E15+E18</f>
        <v>0</v>
      </c>
      <c r="F14" s="15"/>
    </row>
    <row r="15" spans="1:6" ht="19.5" customHeight="1" x14ac:dyDescent="0.25">
      <c r="A15" s="7" t="s">
        <v>14</v>
      </c>
      <c r="B15" s="20">
        <f>SUM(B16:B17)</f>
        <v>4</v>
      </c>
      <c r="C15" s="29">
        <f>SUM(C16:C17)</f>
        <v>4</v>
      </c>
      <c r="D15" s="31"/>
      <c r="E15" s="29">
        <f>SUM(E16:E17)</f>
        <v>0</v>
      </c>
      <c r="F15" s="31"/>
    </row>
    <row r="16" spans="1:6" ht="56.25" customHeight="1" x14ac:dyDescent="0.25">
      <c r="A16" s="24" t="s">
        <v>41</v>
      </c>
      <c r="B16" s="15">
        <v>2</v>
      </c>
      <c r="C16" s="15">
        <v>2</v>
      </c>
      <c r="D16" s="47" t="s">
        <v>75</v>
      </c>
      <c r="E16" s="33"/>
      <c r="F16" s="31"/>
    </row>
    <row r="17" spans="1:6" ht="38.25" customHeight="1" x14ac:dyDescent="0.25">
      <c r="A17" s="24" t="s">
        <v>42</v>
      </c>
      <c r="B17" s="15">
        <v>2</v>
      </c>
      <c r="C17" s="15">
        <v>2</v>
      </c>
      <c r="D17" s="48" t="s">
        <v>76</v>
      </c>
      <c r="E17" s="33"/>
      <c r="F17" s="31"/>
    </row>
    <row r="18" spans="1:6" ht="21" customHeight="1" x14ac:dyDescent="0.25">
      <c r="A18" s="27" t="s">
        <v>24</v>
      </c>
      <c r="B18" s="20">
        <f>SUM(B19:B20)</f>
        <v>4</v>
      </c>
      <c r="C18" s="29">
        <f>SUM(C19:C20)</f>
        <v>4</v>
      </c>
      <c r="D18" s="31"/>
      <c r="E18" s="29">
        <f>SUM(E19:E20)</f>
        <v>0</v>
      </c>
      <c r="F18" s="31"/>
    </row>
    <row r="19" spans="1:6" ht="82.5" x14ac:dyDescent="0.25">
      <c r="A19" s="8" t="s">
        <v>37</v>
      </c>
      <c r="B19" s="15">
        <v>2</v>
      </c>
      <c r="C19" s="49">
        <v>2</v>
      </c>
      <c r="D19" s="47" t="s">
        <v>99</v>
      </c>
      <c r="E19" s="33"/>
      <c r="F19" s="31"/>
    </row>
    <row r="20" spans="1:6" ht="85.5" customHeight="1" x14ac:dyDescent="0.25">
      <c r="A20" s="24" t="s">
        <v>15</v>
      </c>
      <c r="B20" s="15">
        <v>2</v>
      </c>
      <c r="C20" s="15">
        <v>2</v>
      </c>
      <c r="D20" s="47" t="s">
        <v>100</v>
      </c>
      <c r="E20" s="33"/>
      <c r="F20" s="31"/>
    </row>
    <row r="21" spans="1:6" ht="21" customHeight="1" x14ac:dyDescent="0.25">
      <c r="A21" s="27" t="s">
        <v>16</v>
      </c>
      <c r="B21" s="6">
        <f>B22+B27+B32+B38+B44+B49</f>
        <v>54</v>
      </c>
      <c r="C21" s="6">
        <f>C22+C27+C32+C38+C44+C49</f>
        <v>50</v>
      </c>
      <c r="D21" s="31"/>
      <c r="E21" s="6">
        <f>E22+E27+E32+E38+E44+E49</f>
        <v>0</v>
      </c>
      <c r="F21" s="31"/>
    </row>
    <row r="22" spans="1:6" ht="21" customHeight="1" x14ac:dyDescent="0.25">
      <c r="A22" s="27" t="s">
        <v>25</v>
      </c>
      <c r="B22" s="20">
        <f>SUM(B23:B26)</f>
        <v>8</v>
      </c>
      <c r="C22" s="29">
        <f>SUM(C23:C26)</f>
        <v>8</v>
      </c>
      <c r="D22" s="31"/>
      <c r="E22" s="29">
        <f>SUM(E23:E26)</f>
        <v>0</v>
      </c>
      <c r="F22" s="31"/>
    </row>
    <row r="23" spans="1:6" ht="59.25" customHeight="1" x14ac:dyDescent="0.25">
      <c r="A23" s="24" t="s">
        <v>43</v>
      </c>
      <c r="B23" s="15">
        <v>2</v>
      </c>
      <c r="C23" s="15">
        <v>2</v>
      </c>
      <c r="D23" s="47" t="s">
        <v>101</v>
      </c>
      <c r="E23" s="33"/>
      <c r="F23" s="31"/>
    </row>
    <row r="24" spans="1:6" ht="64.5" customHeight="1" x14ac:dyDescent="0.25">
      <c r="A24" s="24" t="s">
        <v>44</v>
      </c>
      <c r="B24" s="15">
        <v>2</v>
      </c>
      <c r="C24" s="15">
        <v>2</v>
      </c>
      <c r="D24" s="35"/>
      <c r="E24" s="33"/>
      <c r="F24" s="31"/>
    </row>
    <row r="25" spans="1:6" ht="42" customHeight="1" x14ac:dyDescent="0.25">
      <c r="A25" s="24" t="s">
        <v>45</v>
      </c>
      <c r="B25" s="15">
        <v>2</v>
      </c>
      <c r="C25" s="15">
        <v>2</v>
      </c>
      <c r="D25" s="35"/>
      <c r="E25" s="33"/>
      <c r="F25" s="31"/>
    </row>
    <row r="26" spans="1:6" ht="48" customHeight="1" x14ac:dyDescent="0.25">
      <c r="A26" s="24" t="s">
        <v>46</v>
      </c>
      <c r="B26" s="15">
        <v>2</v>
      </c>
      <c r="C26" s="49">
        <v>2</v>
      </c>
      <c r="D26" s="52"/>
      <c r="E26" s="33"/>
      <c r="F26" s="33"/>
    </row>
    <row r="27" spans="1:6" ht="28.5" customHeight="1" x14ac:dyDescent="0.25">
      <c r="A27" s="27" t="s">
        <v>26</v>
      </c>
      <c r="B27" s="20">
        <f>SUM(B28:B31)</f>
        <v>8</v>
      </c>
      <c r="C27" s="29">
        <f>SUM(C28:C31)</f>
        <v>6</v>
      </c>
      <c r="D27" s="31"/>
      <c r="E27" s="29">
        <f>SUM(E28:E31)</f>
        <v>0</v>
      </c>
      <c r="F27" s="31"/>
    </row>
    <row r="28" spans="1:6" ht="56.25" customHeight="1" x14ac:dyDescent="0.25">
      <c r="A28" s="24" t="s">
        <v>47</v>
      </c>
      <c r="B28" s="15">
        <v>2</v>
      </c>
      <c r="C28" s="49"/>
      <c r="D28" s="50" t="s">
        <v>38</v>
      </c>
      <c r="E28" s="33"/>
      <c r="F28" s="32" t="s">
        <v>18</v>
      </c>
    </row>
    <row r="29" spans="1:6" ht="55.5" customHeight="1" x14ac:dyDescent="0.25">
      <c r="A29" s="24" t="s">
        <v>27</v>
      </c>
      <c r="B29" s="15">
        <v>2</v>
      </c>
      <c r="C29" s="15">
        <v>2</v>
      </c>
      <c r="D29" s="35" t="s">
        <v>77</v>
      </c>
      <c r="E29" s="33"/>
      <c r="F29" s="31"/>
    </row>
    <row r="30" spans="1:6" ht="44.25" customHeight="1" x14ac:dyDescent="0.25">
      <c r="A30" s="24" t="s">
        <v>28</v>
      </c>
      <c r="B30" s="15">
        <v>2</v>
      </c>
      <c r="C30" s="15">
        <v>2</v>
      </c>
      <c r="D30" s="35" t="s">
        <v>17</v>
      </c>
      <c r="E30" s="33"/>
      <c r="F30" s="31" t="s">
        <v>39</v>
      </c>
    </row>
    <row r="31" spans="1:6" ht="70.5" customHeight="1" x14ac:dyDescent="0.25">
      <c r="A31" s="24" t="s">
        <v>29</v>
      </c>
      <c r="B31" s="15">
        <v>2</v>
      </c>
      <c r="C31" s="15">
        <v>2</v>
      </c>
      <c r="D31" s="50" t="s">
        <v>102</v>
      </c>
      <c r="E31" s="33"/>
      <c r="F31" s="31"/>
    </row>
    <row r="32" spans="1:6" ht="21.75" customHeight="1" x14ac:dyDescent="0.25">
      <c r="A32" s="27" t="s">
        <v>30</v>
      </c>
      <c r="B32" s="20">
        <f>SUM(B33:B37)</f>
        <v>10</v>
      </c>
      <c r="C32" s="29">
        <f>SUM(C33:C37)</f>
        <v>10</v>
      </c>
      <c r="D32" s="31"/>
      <c r="E32" s="29">
        <f>SUM(E33:E37)</f>
        <v>0</v>
      </c>
      <c r="F32" s="31"/>
    </row>
    <row r="33" spans="1:8" ht="37.5" customHeight="1" x14ac:dyDescent="0.25">
      <c r="A33" s="24" t="s">
        <v>48</v>
      </c>
      <c r="B33" s="15">
        <v>2</v>
      </c>
      <c r="C33" s="15">
        <v>2</v>
      </c>
      <c r="D33" s="31"/>
      <c r="E33" s="33"/>
      <c r="F33" s="31"/>
    </row>
    <row r="34" spans="1:8" ht="105" customHeight="1" x14ac:dyDescent="0.25">
      <c r="A34" s="24" t="s">
        <v>49</v>
      </c>
      <c r="B34" s="15">
        <v>2</v>
      </c>
      <c r="C34" s="15">
        <v>2</v>
      </c>
      <c r="D34" s="35" t="s">
        <v>40</v>
      </c>
      <c r="E34" s="33"/>
      <c r="F34" s="31"/>
    </row>
    <row r="35" spans="1:8" ht="56.25" customHeight="1" x14ac:dyDescent="0.25">
      <c r="A35" s="24" t="s">
        <v>50</v>
      </c>
      <c r="B35" s="15">
        <v>2</v>
      </c>
      <c r="C35" s="15">
        <v>2</v>
      </c>
      <c r="D35" s="35" t="s">
        <v>78</v>
      </c>
      <c r="E35" s="33"/>
      <c r="F35" s="31"/>
    </row>
    <row r="36" spans="1:8" ht="53.25" customHeight="1" x14ac:dyDescent="0.25">
      <c r="A36" s="24" t="s">
        <v>51</v>
      </c>
      <c r="B36" s="15">
        <v>2</v>
      </c>
      <c r="C36" s="15">
        <v>2</v>
      </c>
      <c r="D36" s="46" t="s">
        <v>92</v>
      </c>
      <c r="E36" s="33"/>
      <c r="F36" s="31"/>
    </row>
    <row r="37" spans="1:8" ht="52.5" customHeight="1" x14ac:dyDescent="0.25">
      <c r="A37" s="24" t="s">
        <v>23</v>
      </c>
      <c r="B37" s="18">
        <v>2</v>
      </c>
      <c r="C37" s="15">
        <v>2</v>
      </c>
      <c r="D37" s="51" t="s">
        <v>79</v>
      </c>
      <c r="E37" s="33"/>
      <c r="F37" s="31"/>
    </row>
    <row r="38" spans="1:8" ht="23.25" customHeight="1" x14ac:dyDescent="0.25">
      <c r="A38" s="27" t="s">
        <v>31</v>
      </c>
      <c r="B38" s="20">
        <f>SUM(B39:B43)</f>
        <v>10</v>
      </c>
      <c r="C38" s="29">
        <f>SUM(C39:C43)</f>
        <v>9</v>
      </c>
      <c r="D38" s="31"/>
      <c r="E38" s="29">
        <f>SUM(E39:E43)</f>
        <v>0</v>
      </c>
      <c r="F38" s="31"/>
      <c r="H38" s="16"/>
    </row>
    <row r="39" spans="1:8" ht="39" customHeight="1" x14ac:dyDescent="0.25">
      <c r="A39" s="24" t="s">
        <v>52</v>
      </c>
      <c r="B39" s="9">
        <v>2</v>
      </c>
      <c r="C39" s="9">
        <v>2</v>
      </c>
      <c r="D39" s="36"/>
      <c r="E39" s="37"/>
      <c r="F39" s="37"/>
    </row>
    <row r="40" spans="1:8" ht="42" customHeight="1" x14ac:dyDescent="0.25">
      <c r="A40" s="24" t="s">
        <v>53</v>
      </c>
      <c r="B40" s="9">
        <v>2</v>
      </c>
      <c r="C40" s="9">
        <v>1</v>
      </c>
      <c r="D40" s="36" t="s">
        <v>80</v>
      </c>
      <c r="E40" s="37"/>
      <c r="F40" s="37"/>
    </row>
    <row r="41" spans="1:8" ht="54" customHeight="1" x14ac:dyDescent="0.25">
      <c r="A41" s="24" t="s">
        <v>54</v>
      </c>
      <c r="B41" s="9">
        <v>2</v>
      </c>
      <c r="C41" s="9">
        <v>2</v>
      </c>
      <c r="D41" s="38" t="s">
        <v>81</v>
      </c>
      <c r="E41" s="37"/>
      <c r="F41" s="32" t="s">
        <v>55</v>
      </c>
    </row>
    <row r="42" spans="1:8" ht="49.5" x14ac:dyDescent="0.25">
      <c r="A42" s="24" t="s">
        <v>56</v>
      </c>
      <c r="B42" s="9">
        <v>2</v>
      </c>
      <c r="C42" s="9">
        <v>2</v>
      </c>
      <c r="D42" s="36"/>
      <c r="E42" s="37"/>
      <c r="F42" s="37"/>
    </row>
    <row r="43" spans="1:8" ht="69" customHeight="1" x14ac:dyDescent="0.25">
      <c r="A43" s="24" t="s">
        <v>57</v>
      </c>
      <c r="B43" s="9">
        <v>2</v>
      </c>
      <c r="C43" s="9">
        <v>2</v>
      </c>
      <c r="D43" s="38" t="s">
        <v>103</v>
      </c>
      <c r="E43" s="37"/>
      <c r="F43" s="32" t="s">
        <v>60</v>
      </c>
    </row>
    <row r="44" spans="1:8" ht="24" customHeight="1" x14ac:dyDescent="0.25">
      <c r="A44" s="27" t="s">
        <v>32</v>
      </c>
      <c r="B44" s="20">
        <f>SUM(B45:B48)</f>
        <v>8</v>
      </c>
      <c r="C44" s="29">
        <f>SUM(C45:C48)</f>
        <v>7</v>
      </c>
      <c r="D44" s="31"/>
      <c r="E44" s="29">
        <f>SUM(E45:E48)</f>
        <v>0</v>
      </c>
      <c r="F44" s="31"/>
    </row>
    <row r="45" spans="1:8" ht="66" x14ac:dyDescent="0.25">
      <c r="A45" s="24" t="s">
        <v>33</v>
      </c>
      <c r="B45" s="9">
        <v>2</v>
      </c>
      <c r="C45" s="9">
        <v>1</v>
      </c>
      <c r="D45" s="36" t="s">
        <v>93</v>
      </c>
      <c r="E45" s="37"/>
      <c r="F45" s="37"/>
    </row>
    <row r="46" spans="1:8" ht="54" x14ac:dyDescent="0.25">
      <c r="A46" s="24" t="s">
        <v>58</v>
      </c>
      <c r="B46" s="9">
        <v>2</v>
      </c>
      <c r="C46" s="9">
        <v>2</v>
      </c>
      <c r="D46" s="38" t="s">
        <v>82</v>
      </c>
      <c r="E46" s="37"/>
      <c r="F46" s="32" t="s">
        <v>59</v>
      </c>
      <c r="H46" s="16"/>
    </row>
    <row r="47" spans="1:8" ht="33" x14ac:dyDescent="0.25">
      <c r="A47" s="24" t="s">
        <v>61</v>
      </c>
      <c r="B47" s="9">
        <v>2</v>
      </c>
      <c r="C47" s="9">
        <v>2</v>
      </c>
      <c r="D47" s="36" t="s">
        <v>83</v>
      </c>
      <c r="E47" s="37"/>
      <c r="F47" s="37"/>
    </row>
    <row r="48" spans="1:8" ht="39" customHeight="1" x14ac:dyDescent="0.25">
      <c r="A48" s="24" t="s">
        <v>62</v>
      </c>
      <c r="B48" s="9">
        <v>2</v>
      </c>
      <c r="C48" s="9">
        <v>2</v>
      </c>
      <c r="D48" s="36" t="s">
        <v>94</v>
      </c>
      <c r="E48" s="37"/>
      <c r="F48" s="37"/>
    </row>
    <row r="49" spans="1:9" ht="27" customHeight="1" x14ac:dyDescent="0.25">
      <c r="A49" s="41" t="s">
        <v>72</v>
      </c>
      <c r="B49" s="26">
        <f>SUM(B50:B54)</f>
        <v>10</v>
      </c>
      <c r="C49" s="30">
        <f>SUM(C50:C54)</f>
        <v>10</v>
      </c>
      <c r="D49" s="36"/>
      <c r="E49" s="30">
        <f>SUM(E50:E54)</f>
        <v>0</v>
      </c>
      <c r="F49" s="37"/>
    </row>
    <row r="50" spans="1:9" ht="54" x14ac:dyDescent="0.25">
      <c r="A50" s="24" t="s">
        <v>63</v>
      </c>
      <c r="B50" s="9">
        <v>2</v>
      </c>
      <c r="C50" s="9">
        <v>2</v>
      </c>
      <c r="D50" s="38" t="s">
        <v>21</v>
      </c>
      <c r="E50" s="37"/>
      <c r="F50" s="32" t="s">
        <v>64</v>
      </c>
    </row>
    <row r="51" spans="1:9" ht="40.5" x14ac:dyDescent="0.25">
      <c r="A51" s="24" t="s">
        <v>65</v>
      </c>
      <c r="B51" s="9">
        <v>2</v>
      </c>
      <c r="C51" s="9">
        <v>2</v>
      </c>
      <c r="D51" s="38" t="s">
        <v>66</v>
      </c>
      <c r="E51" s="37"/>
      <c r="F51" s="32" t="s">
        <v>64</v>
      </c>
    </row>
    <row r="52" spans="1:9" ht="49.5" x14ac:dyDescent="0.25">
      <c r="A52" s="24" t="s">
        <v>73</v>
      </c>
      <c r="B52" s="9">
        <v>2</v>
      </c>
      <c r="C52" s="9">
        <v>2</v>
      </c>
      <c r="D52" s="53" t="s">
        <v>84</v>
      </c>
      <c r="E52" s="40"/>
      <c r="F52" s="31"/>
    </row>
    <row r="53" spans="1:9" ht="33" x14ac:dyDescent="0.25">
      <c r="A53" s="24" t="s">
        <v>67</v>
      </c>
      <c r="B53" s="9">
        <v>2</v>
      </c>
      <c r="C53" s="9">
        <v>2</v>
      </c>
      <c r="D53" s="54" t="s">
        <v>85</v>
      </c>
      <c r="E53" s="40"/>
      <c r="F53" s="31"/>
    </row>
    <row r="54" spans="1:9" ht="82.5" x14ac:dyDescent="0.25">
      <c r="A54" s="24" t="s">
        <v>68</v>
      </c>
      <c r="B54" s="9">
        <v>2</v>
      </c>
      <c r="C54" s="9">
        <v>2</v>
      </c>
      <c r="D54" s="38" t="s">
        <v>104</v>
      </c>
      <c r="E54" s="37"/>
      <c r="F54" s="37"/>
      <c r="H54" s="16"/>
      <c r="I54" s="16"/>
    </row>
    <row r="55" spans="1:9" ht="23.25" customHeight="1" x14ac:dyDescent="0.25">
      <c r="A55" s="28" t="s">
        <v>20</v>
      </c>
      <c r="B55" s="6">
        <f>B56+B59</f>
        <v>10</v>
      </c>
      <c r="C55" s="6">
        <f>C56+C59</f>
        <v>8</v>
      </c>
      <c r="D55" s="36"/>
      <c r="E55" s="6">
        <f>E56+E59</f>
        <v>0</v>
      </c>
      <c r="F55" s="37"/>
      <c r="H55" s="16"/>
      <c r="I55" s="16"/>
    </row>
    <row r="56" spans="1:9" ht="23.25" customHeight="1" x14ac:dyDescent="0.25">
      <c r="A56" s="28" t="s">
        <v>34</v>
      </c>
      <c r="B56" s="26">
        <f>SUM(B57:B58)</f>
        <v>4</v>
      </c>
      <c r="C56" s="42">
        <f>SUM(C57:C58)</f>
        <v>4</v>
      </c>
      <c r="D56" s="36"/>
      <c r="E56" s="30">
        <f>SUM(E57:E58)</f>
        <v>0</v>
      </c>
      <c r="F56" s="37"/>
      <c r="H56" s="16"/>
      <c r="I56" s="16"/>
    </row>
    <row r="57" spans="1:9" ht="70.5" customHeight="1" x14ac:dyDescent="0.25">
      <c r="A57" s="24" t="s">
        <v>69</v>
      </c>
      <c r="B57" s="9">
        <v>2</v>
      </c>
      <c r="C57" s="9">
        <v>2</v>
      </c>
      <c r="D57" s="38" t="s">
        <v>86</v>
      </c>
      <c r="E57" s="40"/>
      <c r="F57" s="32" t="s">
        <v>59</v>
      </c>
      <c r="H57" s="16"/>
      <c r="I57" s="16"/>
    </row>
    <row r="58" spans="1:9" ht="49.5" x14ac:dyDescent="0.25">
      <c r="A58" s="24" t="s">
        <v>22</v>
      </c>
      <c r="B58" s="9">
        <v>2</v>
      </c>
      <c r="C58" s="9">
        <v>2</v>
      </c>
      <c r="D58" s="38" t="s">
        <v>91</v>
      </c>
      <c r="E58" s="40"/>
      <c r="F58" s="40"/>
      <c r="H58" s="16"/>
      <c r="I58" s="16"/>
    </row>
    <row r="59" spans="1:9" ht="27" customHeight="1" x14ac:dyDescent="0.25">
      <c r="A59" s="28" t="s">
        <v>35</v>
      </c>
      <c r="B59" s="26">
        <f>SUM(B60:B62)</f>
        <v>6</v>
      </c>
      <c r="C59" s="30">
        <f>SUM(C60:C62)</f>
        <v>4</v>
      </c>
      <c r="D59" s="36"/>
      <c r="E59" s="39"/>
      <c r="F59" s="37"/>
      <c r="H59" s="16"/>
      <c r="I59" s="16"/>
    </row>
    <row r="60" spans="1:9" ht="33" x14ac:dyDescent="0.25">
      <c r="A60" s="24" t="s">
        <v>36</v>
      </c>
      <c r="B60" s="9">
        <v>2</v>
      </c>
      <c r="C60" s="9">
        <v>2</v>
      </c>
      <c r="D60" s="32" t="s">
        <v>87</v>
      </c>
      <c r="E60" s="40"/>
      <c r="F60" s="32"/>
    </row>
    <row r="61" spans="1:9" ht="66" x14ac:dyDescent="0.25">
      <c r="A61" s="24" t="s">
        <v>70</v>
      </c>
      <c r="B61" s="9">
        <v>2</v>
      </c>
      <c r="C61" s="9">
        <v>0</v>
      </c>
      <c r="D61" s="36"/>
      <c r="E61" s="37"/>
      <c r="F61" s="37"/>
    </row>
    <row r="62" spans="1:9" ht="54" customHeight="1" x14ac:dyDescent="0.25">
      <c r="A62" s="25" t="s">
        <v>71</v>
      </c>
      <c r="B62" s="9">
        <v>2</v>
      </c>
      <c r="C62" s="9">
        <v>2</v>
      </c>
      <c r="D62" s="36" t="s">
        <v>88</v>
      </c>
      <c r="E62" s="37"/>
      <c r="F62" s="37"/>
    </row>
    <row r="63" spans="1:9" ht="21.75" customHeight="1" x14ac:dyDescent="0.25">
      <c r="A63" s="20" t="s">
        <v>5</v>
      </c>
      <c r="B63" s="6">
        <f>B14+B21+B55</f>
        <v>72</v>
      </c>
      <c r="C63" s="6">
        <f>C14+C21+C55</f>
        <v>66</v>
      </c>
      <c r="D63" s="34"/>
      <c r="E63" s="6">
        <f>E14+E21+E55</f>
        <v>0</v>
      </c>
      <c r="F63" s="34"/>
    </row>
    <row r="64" spans="1:9" ht="21.75" customHeight="1" x14ac:dyDescent="0.25">
      <c r="A64" s="19" t="s">
        <v>6</v>
      </c>
      <c r="B64" s="6">
        <v>100</v>
      </c>
      <c r="C64" s="56">
        <f>ROUND(C63/B63*100,0)</f>
        <v>92</v>
      </c>
      <c r="D64" s="56"/>
      <c r="E64" s="56">
        <f>ROUND(E63/B63*100,0)</f>
        <v>0</v>
      </c>
      <c r="F64" s="56"/>
    </row>
    <row r="65" spans="1:6" ht="27" customHeight="1" x14ac:dyDescent="0.25">
      <c r="A65" s="19" t="s">
        <v>7</v>
      </c>
      <c r="B65" s="9"/>
      <c r="C65" s="57" t="str">
        <f>IF(AND(AND(C16=2,C23=2),C64&gt;=80),"Loại A",IF(AND(AND(C16=2,C23=2),C64&gt;=65),"Loại B",IF(AND(AND(C16=2,C23=2),C64&gt;=50),"Loại C",IF(AND(AND(C16=2,C23=2),C64&lt;50),"Không đạt chuẩn",IF(OR(C16&lt;2,C23&lt;2),"Không đạt chuẩn")))))</f>
        <v>Loại A</v>
      </c>
      <c r="D65" s="57"/>
      <c r="E65" s="57" t="str">
        <f>IF(AND(AND(E16=2,E23=2),E64&gt;=80),"Loại A",IF(AND(AND(E16=2,E23=2),E64&gt;=65),"Loại B",IF(AND(AND(E16=2,E23=2),E64&gt;=50),"Loại C",IF(AND(AND(E16=2,E23=2),E64&lt;50),"Không đạt chuẩn",IF(OR(E16&lt;2,E23&lt;2),"Không đạt chuẩn")))))</f>
        <v>Không đạt chuẩn</v>
      </c>
      <c r="F65" s="57"/>
    </row>
    <row r="66" spans="1:6" ht="12" customHeight="1" x14ac:dyDescent="0.25">
      <c r="A66" s="12"/>
    </row>
    <row r="67" spans="1:6" x14ac:dyDescent="0.25">
      <c r="A67" s="22" t="s">
        <v>105</v>
      </c>
      <c r="D67" s="55" t="s">
        <v>90</v>
      </c>
      <c r="E67" s="55"/>
      <c r="F67" s="55"/>
    </row>
    <row r="68" spans="1:6" x14ac:dyDescent="0.25">
      <c r="A68" s="23" t="s">
        <v>8</v>
      </c>
      <c r="D68" s="58" t="s">
        <v>9</v>
      </c>
      <c r="E68" s="58"/>
      <c r="F68" s="58"/>
    </row>
    <row r="69" spans="1:6" x14ac:dyDescent="0.25">
      <c r="A69" s="22" t="s">
        <v>10</v>
      </c>
      <c r="D69" s="55" t="s">
        <v>10</v>
      </c>
      <c r="E69" s="55"/>
      <c r="F69" s="55"/>
    </row>
    <row r="71" spans="1:6" x14ac:dyDescent="0.25">
      <c r="C71" s="13"/>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E49:E62 B49:C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CHU.THIEN-PC</cp:lastModifiedBy>
  <cp:lastPrinted>2019-05-14T00:11:13Z</cp:lastPrinted>
  <dcterms:created xsi:type="dcterms:W3CDTF">2018-08-15T07:37:54Z</dcterms:created>
  <dcterms:modified xsi:type="dcterms:W3CDTF">2019-05-14T03:00:58Z</dcterms:modified>
</cp:coreProperties>
</file>